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тмц!$A$1:$AA$37</definedName>
  </definedNames>
  <calcPr calcId="125725"/>
</workbook>
</file>

<file path=xl/calcChain.xml><?xml version="1.0" encoding="utf-8"?>
<calcChain xmlns="http://schemas.openxmlformats.org/spreadsheetml/2006/main">
  <c r="Y19" i="4"/>
  <c r="Y20"/>
  <c r="Y21"/>
  <c r="Y22"/>
  <c r="Y23"/>
  <c r="Y24"/>
  <c r="Y25"/>
  <c r="Y26"/>
  <c r="Y27"/>
  <c r="Y28"/>
  <c r="Y29"/>
  <c r="Y30"/>
  <c r="Y18"/>
  <c r="Z31"/>
  <c r="L31"/>
  <c r="Z17"/>
  <c r="Y7"/>
  <c r="Y8"/>
  <c r="Y9"/>
  <c r="Y10"/>
  <c r="Y11"/>
  <c r="Y12"/>
  <c r="Y13"/>
  <c r="Y14"/>
  <c r="Y15"/>
  <c r="Y16"/>
  <c r="Y6"/>
  <c r="L17" l="1"/>
  <c r="M17" l="1"/>
  <c r="N17"/>
  <c r="O17"/>
  <c r="P17"/>
  <c r="S17"/>
  <c r="T17"/>
  <c r="U17"/>
  <c r="V17"/>
  <c r="W17"/>
  <c r="X17"/>
</calcChain>
</file>

<file path=xl/sharedStrings.xml><?xml version="1.0" encoding="utf-8"?>
<sst xmlns="http://schemas.openxmlformats.org/spreadsheetml/2006/main" count="261" uniqueCount="123">
  <si>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</si>
  <si>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</si>
  <si>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</si>
  <si>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</si>
  <si>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</si>
  <si>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</si>
  <si>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</si>
  <si>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</si>
  <si>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</si>
  <si>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</si>
  <si>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</si>
  <si>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</si>
  <si>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</si>
  <si>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</si>
  <si>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</si>
  <si>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</si>
  <si>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</si>
  <si>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</si>
  <si>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</si>
  <si>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</si>
  <si>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</si>
  <si>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</si>
  <si>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</si>
  <si>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</si>
  <si>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</si>
  <si>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</si>
  <si>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</si>
  <si>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</si>
  <si>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</si>
  <si>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</si>
  <si>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</si>
  <si>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</si>
  <si>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</si>
  <si>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</si>
  <si>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</si>
  <si>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</si>
  <si>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</si>
  <si>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</si>
  <si>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</si>
  <si>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</si>
  <si>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</si>
  <si>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</si>
  <si>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</si>
  <si>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</si>
  <si>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</si>
  <si>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46.69.5</t>
  </si>
  <si>
    <t>ИТОГО лот 2:</t>
  </si>
  <si>
    <t>АО "ПКС-Тепловые сети"</t>
  </si>
  <si>
    <t>Центральный склад г.Петрозаводск, ул. Жуковского, д. 16 а</t>
  </si>
  <si>
    <t>ТЗ</t>
  </si>
  <si>
    <t>не гостируется, ТЗ</t>
  </si>
  <si>
    <t>ВК-ТС-И -043-19</t>
  </si>
  <si>
    <t>ТЖ000283</t>
  </si>
  <si>
    <t>ТА000033</t>
  </si>
  <si>
    <t>ТГ000274</t>
  </si>
  <si>
    <t>ТГ000275</t>
  </si>
  <si>
    <t>ТГ000451</t>
  </si>
  <si>
    <t>ТГ000722</t>
  </si>
  <si>
    <t>ТЖ000030</t>
  </si>
  <si>
    <t>ТЖ000057</t>
  </si>
  <si>
    <t>ТЖ000076</t>
  </si>
  <si>
    <t>ТК000012</t>
  </si>
  <si>
    <t>ТК000135</t>
  </si>
  <si>
    <t>27.40.21.120</t>
  </si>
  <si>
    <t>25.73.30.299</t>
  </si>
  <si>
    <t>46.74.3</t>
  </si>
  <si>
    <t>25.73.30.175</t>
  </si>
  <si>
    <t>25.73.30.176</t>
  </si>
  <si>
    <t>28.24.11.000</t>
  </si>
  <si>
    <t>25.73.60.190</t>
  </si>
  <si>
    <t>Фонарь налобный аккумуляторный светодиодный Hangliang hl-k13</t>
  </si>
  <si>
    <t>ГОСТ 4677-82, ТЗ</t>
  </si>
  <si>
    <t>Набор ключей комбинированных, 6-22 мм, 12 шт., CrV, зеркальная полировка//MATRIX</t>
  </si>
  <si>
    <t xml:space="preserve">Набор диэлектрического инструмента </t>
  </si>
  <si>
    <t>Набор шестигранных ключей угловых с шаром, 10 шт</t>
  </si>
  <si>
    <t>ГОСТ 1604-76, ТЗ</t>
  </si>
  <si>
    <t xml:space="preserve">Набор ключей </t>
  </si>
  <si>
    <t>Набор торцевых головок стандартных и глубоких 1/4" и 3/8" DR 4-24 мм (57 предметов)</t>
  </si>
  <si>
    <t>Фонарь аккумуляторный ударопрочный</t>
  </si>
  <si>
    <t>ТУ 12.44616-94, ТЗ</t>
  </si>
  <si>
    <t>Перфоратор 800 Вт, SDS+, 3,0 Дж</t>
  </si>
  <si>
    <t>Фонарь аккумуляторный светодиодный LED 19, 6В</t>
  </si>
  <si>
    <t xml:space="preserve">Сумка для инструмента </t>
  </si>
  <si>
    <t xml:space="preserve">Пресс-клещи </t>
  </si>
  <si>
    <t>ТЕ000210</t>
  </si>
  <si>
    <t>ТЖ000014</t>
  </si>
  <si>
    <t>ТЖ000127</t>
  </si>
  <si>
    <t>ТЖ000028</t>
  </si>
  <si>
    <t>ТЖ000092</t>
  </si>
  <si>
    <t>ТЖ000169</t>
  </si>
  <si>
    <t>ТЖ000171</t>
  </si>
  <si>
    <t>ТЖ000206</t>
  </si>
  <si>
    <t>ТЖ000207</t>
  </si>
  <si>
    <t>ТЖ000209</t>
  </si>
  <si>
    <t>ТЖ000264</t>
  </si>
  <si>
    <t>ТЗ000067</t>
  </si>
  <si>
    <t>ТЗ000217</t>
  </si>
  <si>
    <t>Плиткорез, 600 мм, ролик 22 х 6 х 2 мм (с подшипником)</t>
  </si>
  <si>
    <t>Шлифмашина угловая 840 Вт, d 125 мм</t>
  </si>
  <si>
    <t>Шлифмашина угловая 1200 Вт, d 125 мм</t>
  </si>
  <si>
    <t>Машинка углошлифовальная 2200 Вт, 230 мм</t>
  </si>
  <si>
    <t>Дрель-шуруповерт аккумуляторная 14.4 В, 28 Нм</t>
  </si>
  <si>
    <t>Дрель электрическая 720 Вт, 2900 об/мин</t>
  </si>
  <si>
    <t>Станция паяльная с диапазоном рабочих температур 200-480°C, тип компрессора турбинный</t>
  </si>
  <si>
    <t>Комплект сварочного оборудования для сварки пластиковых труб, 2000 Вт, 20-63мм</t>
  </si>
  <si>
    <t>Станок сверлильный, мощность 710 Вт, патрон13мм, диаметр сверления стали 13мм, диаметр сверления дерева 40мм,200-850/600-2500 об/мин,размер стола 330x</t>
  </si>
  <si>
    <t>Пылесос для сухой и влажной уборки, 1600 Вт, 45 л/с, 30л</t>
  </si>
  <si>
    <t>Инвертор сварочный 220В, 10-250А, IP21, 7.4 кг</t>
  </si>
  <si>
    <t>Бензорезчик с тележкой для резки грунта (асфальт, бетон)</t>
  </si>
  <si>
    <t xml:space="preserve">Бензопила </t>
  </si>
  <si>
    <t>25.73.30.157</t>
  </si>
  <si>
    <t>25.73.30.182</t>
  </si>
  <si>
    <t>27.90.31.110</t>
  </si>
  <si>
    <t>27.90.11.000</t>
  </si>
  <si>
    <t>28.41.22.110</t>
  </si>
  <si>
    <t>27.51.21.111</t>
  </si>
  <si>
    <t>46.43.1</t>
  </si>
  <si>
    <t>25.73.40.290</t>
  </si>
  <si>
    <t>28.99.39.190</t>
  </si>
  <si>
    <t>ГОСТ 12.2.007.8-75, ГОСТ Р 51526-99, ТЗ</t>
  </si>
  <si>
    <t>ТУ 4833-012-44744687-2004, ТЗ</t>
  </si>
  <si>
    <t>EN 61029 EN 23180, ТЗ</t>
  </si>
  <si>
    <t>ГОСТ 19.104-78, ТЗ</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</si>
</sst>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10"/>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4" fontId="8" fillId="3" borderId="1" xfId="2" applyNumberFormat="1" applyFont="1" applyFill="1" applyBorder="1" applyAlignment="1">
      <alignment horizontal="center" vertical="center" wrapText="1"/>
    </xf>
    <xf numFmtId="4" fontId="10" fillId="3" borderId="1" xfId="2" applyNumberFormat="1" applyFont="1" applyFill="1" applyBorder="1" applyAlignment="1">
      <alignment horizontal="center" vertical="center" wrapText="1"/>
    </xf>
    <xf numFmtId="3" fontId="6" fillId="3" borderId="1" xfId="2" applyNumberFormat="1" applyFont="1" applyFill="1" applyBorder="1" applyAlignment="1">
      <alignment horizontal="center" vertical="center" wrapText="1"/>
    </xf>
    <xf numFmtId="3" fontId="5"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3" applyFont="1" applyFill="1" applyBorder="1" applyAlignment="1">
      <alignment horizontal="center" vertical="center"/>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1" xfId="3" applyFont="1" applyBorder="1" applyAlignment="1">
      <alignment horizontal="center" vertical="center"/>
    </xf>
    <xf numFmtId="0" fontId="6" fillId="0" borderId="1" xfId="3" applyFont="1" applyBorder="1" applyAlignment="1">
      <alignment vertical="center" wrapText="1"/>
    </xf>
    <xf numFmtId="0" fontId="6" fillId="0" borderId="1" xfId="3" applyFont="1" applyFill="1" applyBorder="1" applyAlignment="1">
      <alignment horizontal="left" vertical="center" wrapText="1"/>
    </xf>
    <xf numFmtId="0" fontId="6" fillId="0" borderId="1" xfId="3" applyFont="1" applyFill="1" applyBorder="1" applyAlignment="1">
      <alignment vertical="center" wrapText="1"/>
    </xf>
    <xf numFmtId="4" fontId="6" fillId="0" borderId="1" xfId="3"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6" fillId="3" borderId="1" xfId="2"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6" fillId="0" borderId="1" xfId="3" applyFont="1" applyBorder="1" applyAlignment="1">
      <alignment horizontal="center" vertical="center" wrapText="1"/>
    </xf>
    <xf numFmtId="0" fontId="6" fillId="0" borderId="1" xfId="3"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39"/>
  <sheetViews>
    <sheetView tabSelected="1" view="pageBreakPreview" zoomScale="80" zoomScaleNormal="86" zoomScaleSheetLayoutView="80" workbookViewId="0">
      <selection activeCell="AA24" sqref="AA24"/>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4.8554687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8.28515625" customWidth="1"/>
    <col min="18" max="18" width="10.8554687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4"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33" t="s">
        <v>51</v>
      </c>
      <c r="F3" s="33"/>
      <c r="G3" s="33"/>
      <c r="H3" s="33"/>
      <c r="I3" s="33"/>
      <c r="J3" s="33"/>
      <c r="K3" s="33"/>
      <c r="L3" s="33"/>
      <c r="M3" s="4"/>
      <c r="N3" s="4"/>
      <c r="O3" s="4"/>
      <c r="P3" s="4"/>
      <c r="Q3" s="4"/>
      <c r="R3" s="4"/>
      <c r="S3" s="4"/>
      <c r="T3" s="4"/>
      <c r="U3" s="4"/>
      <c r="V3" s="4"/>
      <c r="W3" s="4"/>
      <c r="X3" s="4"/>
      <c r="Y3" s="4"/>
      <c r="Z3" s="4"/>
      <c r="AA3" s="4"/>
    </row>
    <row r="4" spans="1:27" s="5" customFormat="1" ht="39.75" customHeight="1">
      <c r="F4" s="7"/>
      <c r="G4" s="7"/>
      <c r="H4" s="7"/>
      <c r="I4" s="7"/>
      <c r="J4" s="7"/>
      <c r="K4" s="7"/>
      <c r="M4" s="36" t="s">
        <v>8</v>
      </c>
      <c r="N4" s="36"/>
      <c r="O4" s="36"/>
      <c r="P4" s="36"/>
      <c r="Q4" s="36"/>
      <c r="R4" s="36"/>
      <c r="S4" s="36"/>
      <c r="T4" s="36"/>
      <c r="U4" s="36"/>
      <c r="V4" s="36"/>
      <c r="W4" s="36"/>
      <c r="X4" s="36"/>
      <c r="Y4" s="38" t="s">
        <v>39</v>
      </c>
      <c r="Z4" s="38" t="s">
        <v>38</v>
      </c>
      <c r="AA4" s="34" t="s">
        <v>22</v>
      </c>
    </row>
    <row r="5" spans="1:27" s="5" customFormat="1" ht="96.75" customHeight="1">
      <c r="A5" s="8" t="s">
        <v>26</v>
      </c>
      <c r="B5" s="8" t="s">
        <v>27</v>
      </c>
      <c r="C5" s="15" t="s">
        <v>36</v>
      </c>
      <c r="D5" s="15" t="s">
        <v>37</v>
      </c>
      <c r="E5" s="15" t="s">
        <v>5</v>
      </c>
      <c r="F5" s="15" t="s">
        <v>1</v>
      </c>
      <c r="G5" s="15" t="s">
        <v>0</v>
      </c>
      <c r="H5" s="15" t="s">
        <v>6</v>
      </c>
      <c r="I5" s="15" t="s">
        <v>3</v>
      </c>
      <c r="J5" s="15" t="s">
        <v>7</v>
      </c>
      <c r="K5" s="15" t="s">
        <v>4</v>
      </c>
      <c r="L5" s="15" t="s">
        <v>2</v>
      </c>
      <c r="M5" s="8" t="s">
        <v>9</v>
      </c>
      <c r="N5" s="8" t="s">
        <v>10</v>
      </c>
      <c r="O5" s="8" t="s">
        <v>11</v>
      </c>
      <c r="P5" s="12" t="s">
        <v>12</v>
      </c>
      <c r="Q5" s="8" t="s">
        <v>13</v>
      </c>
      <c r="R5" s="8" t="s">
        <v>14</v>
      </c>
      <c r="S5" s="8" t="s">
        <v>15</v>
      </c>
      <c r="T5" s="8" t="s">
        <v>16</v>
      </c>
      <c r="U5" s="8" t="s">
        <v>17</v>
      </c>
      <c r="V5" s="8" t="s">
        <v>18</v>
      </c>
      <c r="W5" s="8" t="s">
        <v>19</v>
      </c>
      <c r="X5" s="9" t="s">
        <v>20</v>
      </c>
      <c r="Y5" s="39"/>
      <c r="Z5" s="39"/>
      <c r="AA5" s="35"/>
    </row>
    <row r="6" spans="1:27" s="5" customFormat="1" ht="72" customHeight="1">
      <c r="A6" s="13">
        <v>1</v>
      </c>
      <c r="B6" s="17">
        <v>1</v>
      </c>
      <c r="C6" s="40" t="s">
        <v>63</v>
      </c>
      <c r="D6" s="40" t="s">
        <v>45</v>
      </c>
      <c r="E6" s="46" t="s">
        <v>52</v>
      </c>
      <c r="F6" s="41" t="s">
        <v>70</v>
      </c>
      <c r="G6" s="42" t="s">
        <v>71</v>
      </c>
      <c r="H6" s="16" t="s">
        <v>41</v>
      </c>
      <c r="I6" s="16" t="s">
        <v>47</v>
      </c>
      <c r="J6" s="16" t="s">
        <v>47</v>
      </c>
      <c r="K6" s="16" t="s">
        <v>48</v>
      </c>
      <c r="L6" s="25">
        <v>16</v>
      </c>
      <c r="M6" s="21"/>
      <c r="N6" s="21"/>
      <c r="O6" s="21"/>
      <c r="P6" s="22"/>
      <c r="Q6" s="23"/>
      <c r="R6" s="25">
        <v>16</v>
      </c>
      <c r="S6" s="18"/>
      <c r="T6" s="18"/>
      <c r="U6" s="18"/>
      <c r="V6" s="18"/>
      <c r="W6" s="18"/>
      <c r="X6" s="19"/>
      <c r="Y6" s="24">
        <f>Z6/L6</f>
        <v>918.61</v>
      </c>
      <c r="Z6" s="44">
        <v>14697.76</v>
      </c>
      <c r="AA6" s="20"/>
    </row>
    <row r="7" spans="1:27" s="5" customFormat="1" ht="72" customHeight="1">
      <c r="A7" s="13">
        <v>2</v>
      </c>
      <c r="B7" s="17">
        <v>1</v>
      </c>
      <c r="C7" s="40" t="s">
        <v>64</v>
      </c>
      <c r="D7" s="40" t="s">
        <v>65</v>
      </c>
      <c r="E7" s="46" t="s">
        <v>53</v>
      </c>
      <c r="F7" s="41" t="s">
        <v>72</v>
      </c>
      <c r="G7" s="42" t="s">
        <v>50</v>
      </c>
      <c r="H7" s="16" t="s">
        <v>41</v>
      </c>
      <c r="I7" s="16" t="s">
        <v>47</v>
      </c>
      <c r="J7" s="16" t="s">
        <v>47</v>
      </c>
      <c r="K7" s="16" t="s">
        <v>48</v>
      </c>
      <c r="L7" s="25">
        <v>5</v>
      </c>
      <c r="M7" s="21"/>
      <c r="N7" s="21"/>
      <c r="O7" s="21"/>
      <c r="P7" s="22"/>
      <c r="Q7" s="23"/>
      <c r="R7" s="25">
        <v>5</v>
      </c>
      <c r="S7" s="18"/>
      <c r="T7" s="18"/>
      <c r="U7" s="18"/>
      <c r="V7" s="18"/>
      <c r="W7" s="18"/>
      <c r="X7" s="19"/>
      <c r="Y7" s="24">
        <f t="shared" ref="Y7:Y16" si="0">Z7/L7</f>
        <v>416.46000000000004</v>
      </c>
      <c r="Z7" s="44">
        <v>2082.3000000000002</v>
      </c>
      <c r="AA7" s="20"/>
    </row>
    <row r="8" spans="1:27" s="5" customFormat="1" ht="72" customHeight="1">
      <c r="A8" s="13">
        <v>3</v>
      </c>
      <c r="B8" s="17">
        <v>1</v>
      </c>
      <c r="C8" s="28" t="s">
        <v>64</v>
      </c>
      <c r="D8" s="28" t="s">
        <v>65</v>
      </c>
      <c r="E8" s="46" t="s">
        <v>54</v>
      </c>
      <c r="F8" s="43" t="s">
        <v>73</v>
      </c>
      <c r="G8" s="42" t="s">
        <v>50</v>
      </c>
      <c r="H8" s="16" t="s">
        <v>41</v>
      </c>
      <c r="I8" s="16" t="s">
        <v>47</v>
      </c>
      <c r="J8" s="16" t="s">
        <v>47</v>
      </c>
      <c r="K8" s="16" t="s">
        <v>48</v>
      </c>
      <c r="L8" s="25">
        <v>15</v>
      </c>
      <c r="M8" s="21"/>
      <c r="N8" s="21"/>
      <c r="O8" s="21"/>
      <c r="P8" s="22"/>
      <c r="Q8" s="23"/>
      <c r="R8" s="25">
        <v>15</v>
      </c>
      <c r="S8" s="18"/>
      <c r="T8" s="18"/>
      <c r="U8" s="18"/>
      <c r="V8" s="18"/>
      <c r="W8" s="18"/>
      <c r="X8" s="19"/>
      <c r="Y8" s="24">
        <f t="shared" si="0"/>
        <v>2021.1100000000001</v>
      </c>
      <c r="Z8" s="44">
        <v>30316.65</v>
      </c>
      <c r="AA8" s="20"/>
    </row>
    <row r="9" spans="1:27" s="5" customFormat="1" ht="72" customHeight="1">
      <c r="A9" s="13">
        <v>4</v>
      </c>
      <c r="B9" s="17">
        <v>1</v>
      </c>
      <c r="C9" s="40" t="s">
        <v>66</v>
      </c>
      <c r="D9" s="40" t="s">
        <v>65</v>
      </c>
      <c r="E9" s="46" t="s">
        <v>55</v>
      </c>
      <c r="F9" s="41" t="s">
        <v>74</v>
      </c>
      <c r="G9" s="42" t="s">
        <v>75</v>
      </c>
      <c r="H9" s="16" t="s">
        <v>41</v>
      </c>
      <c r="I9" s="16" t="s">
        <v>47</v>
      </c>
      <c r="J9" s="16" t="s">
        <v>47</v>
      </c>
      <c r="K9" s="16" t="s">
        <v>48</v>
      </c>
      <c r="L9" s="25">
        <v>5</v>
      </c>
      <c r="M9" s="21"/>
      <c r="N9" s="21"/>
      <c r="O9" s="21"/>
      <c r="P9" s="22"/>
      <c r="Q9" s="23"/>
      <c r="R9" s="25">
        <v>5</v>
      </c>
      <c r="S9" s="18"/>
      <c r="T9" s="18"/>
      <c r="U9" s="18"/>
      <c r="V9" s="18"/>
      <c r="W9" s="18"/>
      <c r="X9" s="19"/>
      <c r="Y9" s="24">
        <f t="shared" si="0"/>
        <v>206.23400000000001</v>
      </c>
      <c r="Z9" s="44">
        <v>1031.17</v>
      </c>
      <c r="AA9" s="20"/>
    </row>
    <row r="10" spans="1:27" s="5" customFormat="1" ht="72" customHeight="1">
      <c r="A10" s="13">
        <v>5</v>
      </c>
      <c r="B10" s="17">
        <v>1</v>
      </c>
      <c r="C10" s="40" t="s">
        <v>66</v>
      </c>
      <c r="D10" s="40" t="s">
        <v>65</v>
      </c>
      <c r="E10" s="46" t="s">
        <v>56</v>
      </c>
      <c r="F10" s="41" t="s">
        <v>76</v>
      </c>
      <c r="G10" s="42" t="s">
        <v>75</v>
      </c>
      <c r="H10" s="16" t="s">
        <v>41</v>
      </c>
      <c r="I10" s="16" t="s">
        <v>47</v>
      </c>
      <c r="J10" s="16" t="s">
        <v>47</v>
      </c>
      <c r="K10" s="16" t="s">
        <v>48</v>
      </c>
      <c r="L10" s="25">
        <v>5</v>
      </c>
      <c r="M10" s="21"/>
      <c r="N10" s="21"/>
      <c r="O10" s="21"/>
      <c r="P10" s="22"/>
      <c r="Q10" s="23"/>
      <c r="R10" s="25">
        <v>5</v>
      </c>
      <c r="S10" s="18"/>
      <c r="T10" s="18"/>
      <c r="U10" s="18"/>
      <c r="V10" s="18"/>
      <c r="W10" s="18"/>
      <c r="X10" s="19"/>
      <c r="Y10" s="24">
        <f t="shared" si="0"/>
        <v>458.06000000000006</v>
      </c>
      <c r="Z10" s="44">
        <v>2290.3000000000002</v>
      </c>
      <c r="AA10" s="20"/>
    </row>
    <row r="11" spans="1:27" s="5" customFormat="1" ht="72" customHeight="1">
      <c r="A11" s="13">
        <v>6</v>
      </c>
      <c r="B11" s="17">
        <v>1</v>
      </c>
      <c r="C11" s="40" t="s">
        <v>67</v>
      </c>
      <c r="D11" s="40" t="s">
        <v>65</v>
      </c>
      <c r="E11" s="46" t="s">
        <v>57</v>
      </c>
      <c r="F11" s="41" t="s">
        <v>77</v>
      </c>
      <c r="G11" s="42" t="s">
        <v>49</v>
      </c>
      <c r="H11" s="16" t="s">
        <v>41</v>
      </c>
      <c r="I11" s="16" t="s">
        <v>47</v>
      </c>
      <c r="J11" s="16" t="s">
        <v>47</v>
      </c>
      <c r="K11" s="16" t="s">
        <v>48</v>
      </c>
      <c r="L11" s="25">
        <v>3</v>
      </c>
      <c r="M11" s="21"/>
      <c r="N11" s="21"/>
      <c r="O11" s="21"/>
      <c r="P11" s="22"/>
      <c r="Q11" s="23"/>
      <c r="R11" s="25">
        <v>3</v>
      </c>
      <c r="S11" s="18"/>
      <c r="T11" s="18"/>
      <c r="U11" s="18"/>
      <c r="V11" s="18"/>
      <c r="W11" s="18"/>
      <c r="X11" s="19"/>
      <c r="Y11" s="24">
        <f t="shared" si="0"/>
        <v>5094.6099999999997</v>
      </c>
      <c r="Z11" s="44">
        <v>15283.83</v>
      </c>
      <c r="AA11" s="20"/>
    </row>
    <row r="12" spans="1:27" s="5" customFormat="1" ht="72" customHeight="1">
      <c r="A12" s="13">
        <v>7</v>
      </c>
      <c r="B12" s="17">
        <v>1</v>
      </c>
      <c r="C12" s="40" t="s">
        <v>63</v>
      </c>
      <c r="D12" s="40" t="s">
        <v>45</v>
      </c>
      <c r="E12" s="46" t="s">
        <v>58</v>
      </c>
      <c r="F12" s="41" t="s">
        <v>78</v>
      </c>
      <c r="G12" s="42" t="s">
        <v>79</v>
      </c>
      <c r="H12" s="16" t="s">
        <v>41</v>
      </c>
      <c r="I12" s="16" t="s">
        <v>47</v>
      </c>
      <c r="J12" s="16" t="s">
        <v>47</v>
      </c>
      <c r="K12" s="16" t="s">
        <v>48</v>
      </c>
      <c r="L12" s="25">
        <v>5</v>
      </c>
      <c r="M12" s="21"/>
      <c r="N12" s="21"/>
      <c r="O12" s="21"/>
      <c r="P12" s="22"/>
      <c r="Q12" s="23"/>
      <c r="R12" s="25">
        <v>5</v>
      </c>
      <c r="S12" s="18"/>
      <c r="T12" s="18"/>
      <c r="U12" s="18"/>
      <c r="V12" s="18"/>
      <c r="W12" s="18"/>
      <c r="X12" s="19"/>
      <c r="Y12" s="24">
        <f t="shared" si="0"/>
        <v>341.166</v>
      </c>
      <c r="Z12" s="44">
        <v>1705.83</v>
      </c>
      <c r="AA12" s="20"/>
    </row>
    <row r="13" spans="1:27" s="5" customFormat="1" ht="72" customHeight="1">
      <c r="A13" s="13">
        <v>8</v>
      </c>
      <c r="B13" s="17">
        <v>1</v>
      </c>
      <c r="C13" s="40" t="s">
        <v>68</v>
      </c>
      <c r="D13" s="40" t="s">
        <v>45</v>
      </c>
      <c r="E13" s="46" t="s">
        <v>59</v>
      </c>
      <c r="F13" s="41" t="s">
        <v>80</v>
      </c>
      <c r="G13" s="42" t="s">
        <v>49</v>
      </c>
      <c r="H13" s="16" t="s">
        <v>41</v>
      </c>
      <c r="I13" s="16" t="s">
        <v>47</v>
      </c>
      <c r="J13" s="16" t="s">
        <v>47</v>
      </c>
      <c r="K13" s="16" t="s">
        <v>48</v>
      </c>
      <c r="L13" s="25">
        <v>1</v>
      </c>
      <c r="M13" s="21"/>
      <c r="N13" s="21"/>
      <c r="O13" s="21"/>
      <c r="P13" s="22"/>
      <c r="Q13" s="23"/>
      <c r="R13" s="25">
        <v>1</v>
      </c>
      <c r="S13" s="18"/>
      <c r="T13" s="18"/>
      <c r="U13" s="18"/>
      <c r="V13" s="18"/>
      <c r="W13" s="18"/>
      <c r="X13" s="19"/>
      <c r="Y13" s="24">
        <f t="shared" si="0"/>
        <v>7738.96</v>
      </c>
      <c r="Z13" s="44">
        <v>7738.96</v>
      </c>
      <c r="AA13" s="20"/>
    </row>
    <row r="14" spans="1:27" s="5" customFormat="1" ht="72" customHeight="1">
      <c r="A14" s="13">
        <v>9</v>
      </c>
      <c r="B14" s="17">
        <v>1</v>
      </c>
      <c r="C14" s="40" t="s">
        <v>63</v>
      </c>
      <c r="D14" s="40" t="s">
        <v>45</v>
      </c>
      <c r="E14" s="46" t="s">
        <v>60</v>
      </c>
      <c r="F14" s="41" t="s">
        <v>81</v>
      </c>
      <c r="G14" s="42" t="s">
        <v>50</v>
      </c>
      <c r="H14" s="16" t="s">
        <v>41</v>
      </c>
      <c r="I14" s="16" t="s">
        <v>47</v>
      </c>
      <c r="J14" s="16" t="s">
        <v>47</v>
      </c>
      <c r="K14" s="16" t="s">
        <v>48</v>
      </c>
      <c r="L14" s="25">
        <v>8</v>
      </c>
      <c r="M14" s="21"/>
      <c r="N14" s="21"/>
      <c r="O14" s="21"/>
      <c r="P14" s="22"/>
      <c r="Q14" s="23"/>
      <c r="R14" s="25">
        <v>8</v>
      </c>
      <c r="S14" s="18"/>
      <c r="T14" s="18"/>
      <c r="U14" s="18"/>
      <c r="V14" s="18"/>
      <c r="W14" s="18"/>
      <c r="X14" s="19"/>
      <c r="Y14" s="24">
        <f t="shared" si="0"/>
        <v>220.1825</v>
      </c>
      <c r="Z14" s="44">
        <v>1761.46</v>
      </c>
      <c r="AA14" s="20"/>
    </row>
    <row r="15" spans="1:27" s="5" customFormat="1" ht="72" customHeight="1">
      <c r="A15" s="13">
        <v>10</v>
      </c>
      <c r="B15" s="17">
        <v>1</v>
      </c>
      <c r="C15" s="40" t="s">
        <v>69</v>
      </c>
      <c r="D15" s="40">
        <v>25.73</v>
      </c>
      <c r="E15" s="46" t="s">
        <v>61</v>
      </c>
      <c r="F15" s="41" t="s">
        <v>82</v>
      </c>
      <c r="G15" s="42" t="s">
        <v>49</v>
      </c>
      <c r="H15" s="16" t="s">
        <v>41</v>
      </c>
      <c r="I15" s="16" t="s">
        <v>47</v>
      </c>
      <c r="J15" s="16" t="s">
        <v>47</v>
      </c>
      <c r="K15" s="16" t="s">
        <v>48</v>
      </c>
      <c r="L15" s="25">
        <v>15</v>
      </c>
      <c r="M15" s="21"/>
      <c r="N15" s="21"/>
      <c r="O15" s="21"/>
      <c r="P15" s="22"/>
      <c r="Q15" s="23"/>
      <c r="R15" s="25">
        <v>15</v>
      </c>
      <c r="S15" s="18"/>
      <c r="T15" s="18"/>
      <c r="U15" s="18"/>
      <c r="V15" s="18"/>
      <c r="W15" s="18"/>
      <c r="X15" s="19"/>
      <c r="Y15" s="24">
        <f t="shared" si="0"/>
        <v>1631.2573333333335</v>
      </c>
      <c r="Z15" s="44">
        <v>24468.86</v>
      </c>
      <c r="AA15" s="20"/>
    </row>
    <row r="16" spans="1:27" s="5" customFormat="1" ht="72" customHeight="1">
      <c r="A16" s="13">
        <v>11</v>
      </c>
      <c r="B16" s="17">
        <v>1</v>
      </c>
      <c r="C16" s="40" t="s">
        <v>64</v>
      </c>
      <c r="D16" s="40" t="s">
        <v>65</v>
      </c>
      <c r="E16" s="46" t="s">
        <v>62</v>
      </c>
      <c r="F16" s="41" t="s">
        <v>83</v>
      </c>
      <c r="G16" s="42" t="s">
        <v>49</v>
      </c>
      <c r="H16" s="16" t="s">
        <v>41</v>
      </c>
      <c r="I16" s="16" t="s">
        <v>47</v>
      </c>
      <c r="J16" s="16" t="s">
        <v>47</v>
      </c>
      <c r="K16" s="16" t="s">
        <v>48</v>
      </c>
      <c r="L16" s="25">
        <v>1</v>
      </c>
      <c r="M16" s="21"/>
      <c r="N16" s="21"/>
      <c r="O16" s="21"/>
      <c r="P16" s="22"/>
      <c r="Q16" s="23"/>
      <c r="R16" s="25">
        <v>1</v>
      </c>
      <c r="S16" s="18"/>
      <c r="T16" s="18"/>
      <c r="U16" s="18"/>
      <c r="V16" s="18"/>
      <c r="W16" s="18"/>
      <c r="X16" s="19"/>
      <c r="Y16" s="24">
        <f t="shared" si="0"/>
        <v>1922.51</v>
      </c>
      <c r="Z16" s="44">
        <v>1922.51</v>
      </c>
      <c r="AA16" s="20"/>
    </row>
    <row r="17" spans="1:27" s="5" customFormat="1" ht="20.25" customHeight="1">
      <c r="A17" s="37" t="s">
        <v>43</v>
      </c>
      <c r="B17" s="37"/>
      <c r="C17" s="37"/>
      <c r="D17" s="37"/>
      <c r="E17" s="37"/>
      <c r="F17" s="37"/>
      <c r="G17" s="37"/>
      <c r="H17" s="37"/>
      <c r="I17" s="37"/>
      <c r="J17" s="37"/>
      <c r="K17" s="37"/>
      <c r="L17" s="26">
        <f>SUM(L6:L16)</f>
        <v>79</v>
      </c>
      <c r="M17" s="10">
        <f>SUM(M6:M6)</f>
        <v>0</v>
      </c>
      <c r="N17" s="10">
        <f>SUM(N6:N6)</f>
        <v>0</v>
      </c>
      <c r="O17" s="10">
        <f>SUM(O6:O6)</f>
        <v>0</v>
      </c>
      <c r="P17" s="10">
        <f>SUM(P6:P6)</f>
        <v>0</v>
      </c>
      <c r="Q17" s="10"/>
      <c r="R17" s="10"/>
      <c r="S17" s="10">
        <f t="shared" ref="S17:X17" si="1">SUM(S6:S6)</f>
        <v>0</v>
      </c>
      <c r="T17" s="10">
        <f t="shared" si="1"/>
        <v>0</v>
      </c>
      <c r="U17" s="10">
        <f t="shared" si="1"/>
        <v>0</v>
      </c>
      <c r="V17" s="10">
        <f t="shared" si="1"/>
        <v>0</v>
      </c>
      <c r="W17" s="10">
        <f t="shared" si="1"/>
        <v>0</v>
      </c>
      <c r="X17" s="10">
        <f t="shared" si="1"/>
        <v>0</v>
      </c>
      <c r="Y17" s="10"/>
      <c r="Z17" s="10">
        <f>SUM(Z6:Z16)</f>
        <v>103299.63000000002</v>
      </c>
      <c r="AA17" s="11"/>
    </row>
    <row r="18" spans="1:27" s="5" customFormat="1" ht="38.25">
      <c r="A18" s="13">
        <v>1</v>
      </c>
      <c r="B18" s="17">
        <v>2</v>
      </c>
      <c r="C18" s="40" t="s">
        <v>110</v>
      </c>
      <c r="D18" s="40" t="s">
        <v>65</v>
      </c>
      <c r="E18" s="28" t="s">
        <v>84</v>
      </c>
      <c r="F18" s="51" t="s">
        <v>97</v>
      </c>
      <c r="G18" s="42" t="s">
        <v>49</v>
      </c>
      <c r="H18" s="16" t="s">
        <v>41</v>
      </c>
      <c r="I18" s="16" t="s">
        <v>47</v>
      </c>
      <c r="J18" s="16" t="s">
        <v>47</v>
      </c>
      <c r="K18" s="16" t="s">
        <v>48</v>
      </c>
      <c r="L18" s="25">
        <v>1</v>
      </c>
      <c r="M18" s="10"/>
      <c r="N18" s="10"/>
      <c r="O18" s="10"/>
      <c r="P18" s="10"/>
      <c r="Q18" s="10"/>
      <c r="R18" s="25">
        <v>1</v>
      </c>
      <c r="S18" s="10"/>
      <c r="T18" s="10"/>
      <c r="U18" s="10"/>
      <c r="V18" s="10"/>
      <c r="W18" s="10"/>
      <c r="X18" s="11"/>
      <c r="Y18" s="44">
        <f>Z18/R18</f>
        <v>3637.61</v>
      </c>
      <c r="Z18" s="44">
        <v>3637.61</v>
      </c>
      <c r="AA18" s="45"/>
    </row>
    <row r="19" spans="1:27" s="5" customFormat="1" ht="38.25">
      <c r="A19" s="13">
        <v>2</v>
      </c>
      <c r="B19" s="17">
        <v>2</v>
      </c>
      <c r="C19" s="47" t="s">
        <v>68</v>
      </c>
      <c r="D19" s="48" t="s">
        <v>45</v>
      </c>
      <c r="E19" s="28" t="s">
        <v>85</v>
      </c>
      <c r="F19" s="51" t="s">
        <v>98</v>
      </c>
      <c r="G19" s="42" t="s">
        <v>119</v>
      </c>
      <c r="H19" s="16" t="s">
        <v>41</v>
      </c>
      <c r="I19" s="16" t="s">
        <v>47</v>
      </c>
      <c r="J19" s="16" t="s">
        <v>47</v>
      </c>
      <c r="K19" s="16" t="s">
        <v>48</v>
      </c>
      <c r="L19" s="25">
        <v>2</v>
      </c>
      <c r="M19" s="10"/>
      <c r="N19" s="10"/>
      <c r="O19" s="10"/>
      <c r="P19" s="10"/>
      <c r="Q19" s="10"/>
      <c r="R19" s="25">
        <v>2</v>
      </c>
      <c r="S19" s="10"/>
      <c r="T19" s="10"/>
      <c r="U19" s="10"/>
      <c r="V19" s="10"/>
      <c r="W19" s="10"/>
      <c r="X19" s="11"/>
      <c r="Y19" s="44">
        <f t="shared" ref="Y19:Y30" si="2">Z19/R19</f>
        <v>5271.4650000000001</v>
      </c>
      <c r="Z19" s="44">
        <v>10542.93</v>
      </c>
      <c r="AA19" s="45"/>
    </row>
    <row r="20" spans="1:27" s="5" customFormat="1" ht="38.25">
      <c r="A20" s="13">
        <v>3</v>
      </c>
      <c r="B20" s="17">
        <v>2</v>
      </c>
      <c r="C20" s="27" t="s">
        <v>68</v>
      </c>
      <c r="D20" s="49" t="s">
        <v>45</v>
      </c>
      <c r="E20" s="50" t="s">
        <v>86</v>
      </c>
      <c r="F20" s="52" t="s">
        <v>99</v>
      </c>
      <c r="G20" s="42" t="s">
        <v>119</v>
      </c>
      <c r="H20" s="16" t="s">
        <v>41</v>
      </c>
      <c r="I20" s="16" t="s">
        <v>47</v>
      </c>
      <c r="J20" s="16" t="s">
        <v>47</v>
      </c>
      <c r="K20" s="16" t="s">
        <v>48</v>
      </c>
      <c r="L20" s="25">
        <v>7</v>
      </c>
      <c r="M20" s="10"/>
      <c r="N20" s="10"/>
      <c r="O20" s="10"/>
      <c r="P20" s="10"/>
      <c r="Q20" s="10"/>
      <c r="R20" s="25">
        <v>7</v>
      </c>
      <c r="S20" s="10"/>
      <c r="T20" s="10"/>
      <c r="U20" s="10"/>
      <c r="V20" s="10"/>
      <c r="W20" s="10"/>
      <c r="X20" s="11"/>
      <c r="Y20" s="44">
        <f t="shared" si="2"/>
        <v>4791.4671428571428</v>
      </c>
      <c r="Z20" s="44">
        <v>33540.269999999997</v>
      </c>
      <c r="AA20" s="45"/>
    </row>
    <row r="21" spans="1:27" s="5" customFormat="1" ht="38.25">
      <c r="A21" s="13">
        <v>4</v>
      </c>
      <c r="B21" s="17">
        <v>2</v>
      </c>
      <c r="C21" s="47" t="s">
        <v>68</v>
      </c>
      <c r="D21" s="48" t="s">
        <v>45</v>
      </c>
      <c r="E21" s="28" t="s">
        <v>87</v>
      </c>
      <c r="F21" s="51" t="s">
        <v>100</v>
      </c>
      <c r="G21" s="42" t="s">
        <v>120</v>
      </c>
      <c r="H21" s="16" t="s">
        <v>41</v>
      </c>
      <c r="I21" s="16" t="s">
        <v>47</v>
      </c>
      <c r="J21" s="16" t="s">
        <v>47</v>
      </c>
      <c r="K21" s="16" t="s">
        <v>48</v>
      </c>
      <c r="L21" s="25">
        <v>10</v>
      </c>
      <c r="M21" s="10"/>
      <c r="N21" s="10"/>
      <c r="O21" s="10"/>
      <c r="P21" s="10"/>
      <c r="Q21" s="10"/>
      <c r="R21" s="25">
        <v>10</v>
      </c>
      <c r="S21" s="10"/>
      <c r="T21" s="10"/>
      <c r="U21" s="10"/>
      <c r="V21" s="10"/>
      <c r="W21" s="10"/>
      <c r="X21" s="11"/>
      <c r="Y21" s="44">
        <f t="shared" si="2"/>
        <v>8105.8429999999989</v>
      </c>
      <c r="Z21" s="44">
        <v>81058.429999999993</v>
      </c>
      <c r="AA21" s="45"/>
    </row>
    <row r="22" spans="1:27" s="5" customFormat="1" ht="38.25">
      <c r="A22" s="13">
        <v>5</v>
      </c>
      <c r="B22" s="17">
        <v>2</v>
      </c>
      <c r="C22" s="40" t="s">
        <v>68</v>
      </c>
      <c r="D22" s="40" t="s">
        <v>45</v>
      </c>
      <c r="E22" s="28" t="s">
        <v>88</v>
      </c>
      <c r="F22" s="51" t="s">
        <v>101</v>
      </c>
      <c r="G22" s="42" t="s">
        <v>49</v>
      </c>
      <c r="H22" s="16" t="s">
        <v>41</v>
      </c>
      <c r="I22" s="16" t="s">
        <v>47</v>
      </c>
      <c r="J22" s="16" t="s">
        <v>47</v>
      </c>
      <c r="K22" s="16" t="s">
        <v>48</v>
      </c>
      <c r="L22" s="25">
        <v>2</v>
      </c>
      <c r="M22" s="10"/>
      <c r="N22" s="10"/>
      <c r="O22" s="10"/>
      <c r="P22" s="10"/>
      <c r="Q22" s="10"/>
      <c r="R22" s="25">
        <v>2</v>
      </c>
      <c r="S22" s="10"/>
      <c r="T22" s="10"/>
      <c r="U22" s="10"/>
      <c r="V22" s="10"/>
      <c r="W22" s="10"/>
      <c r="X22" s="11"/>
      <c r="Y22" s="44">
        <f t="shared" si="2"/>
        <v>7017.085</v>
      </c>
      <c r="Z22" s="44">
        <v>14034.17</v>
      </c>
      <c r="AA22" s="45"/>
    </row>
    <row r="23" spans="1:27" s="5" customFormat="1" ht="31.5">
      <c r="A23" s="13">
        <v>6</v>
      </c>
      <c r="B23" s="17">
        <v>2</v>
      </c>
      <c r="C23" s="40" t="s">
        <v>111</v>
      </c>
      <c r="D23" s="40" t="s">
        <v>45</v>
      </c>
      <c r="E23" s="28" t="s">
        <v>89</v>
      </c>
      <c r="F23" s="51" t="s">
        <v>102</v>
      </c>
      <c r="G23" s="42" t="s">
        <v>49</v>
      </c>
      <c r="H23" s="16" t="s">
        <v>41</v>
      </c>
      <c r="I23" s="16" t="s">
        <v>47</v>
      </c>
      <c r="J23" s="16" t="s">
        <v>47</v>
      </c>
      <c r="K23" s="16" t="s">
        <v>48</v>
      </c>
      <c r="L23" s="25">
        <v>2</v>
      </c>
      <c r="M23" s="10"/>
      <c r="N23" s="10"/>
      <c r="O23" s="10"/>
      <c r="P23" s="10"/>
      <c r="Q23" s="10"/>
      <c r="R23" s="25">
        <v>2</v>
      </c>
      <c r="S23" s="10"/>
      <c r="T23" s="10"/>
      <c r="U23" s="10"/>
      <c r="V23" s="10"/>
      <c r="W23" s="10"/>
      <c r="X23" s="11"/>
      <c r="Y23" s="44">
        <f t="shared" si="2"/>
        <v>6121.39</v>
      </c>
      <c r="Z23" s="44">
        <v>12242.78</v>
      </c>
      <c r="AA23" s="45"/>
    </row>
    <row r="24" spans="1:27" s="5" customFormat="1" ht="51">
      <c r="A24" s="13">
        <v>7</v>
      </c>
      <c r="B24" s="17">
        <v>2</v>
      </c>
      <c r="C24" s="40" t="s">
        <v>112</v>
      </c>
      <c r="D24" s="40" t="s">
        <v>45</v>
      </c>
      <c r="E24" s="28" t="s">
        <v>90</v>
      </c>
      <c r="F24" s="51" t="s">
        <v>103</v>
      </c>
      <c r="G24" s="42" t="s">
        <v>49</v>
      </c>
      <c r="H24" s="16" t="s">
        <v>41</v>
      </c>
      <c r="I24" s="16" t="s">
        <v>47</v>
      </c>
      <c r="J24" s="16" t="s">
        <v>47</v>
      </c>
      <c r="K24" s="16" t="s">
        <v>48</v>
      </c>
      <c r="L24" s="25">
        <v>1</v>
      </c>
      <c r="M24" s="10"/>
      <c r="N24" s="10"/>
      <c r="O24" s="10"/>
      <c r="P24" s="10"/>
      <c r="Q24" s="10"/>
      <c r="R24" s="25">
        <v>1</v>
      </c>
      <c r="S24" s="10"/>
      <c r="T24" s="10"/>
      <c r="U24" s="10"/>
      <c r="V24" s="10"/>
      <c r="W24" s="10"/>
      <c r="X24" s="11"/>
      <c r="Y24" s="44">
        <f t="shared" si="2"/>
        <v>5351.13</v>
      </c>
      <c r="Z24" s="44">
        <v>5351.13</v>
      </c>
      <c r="AA24" s="45"/>
    </row>
    <row r="25" spans="1:27" s="5" customFormat="1" ht="51">
      <c r="A25" s="13">
        <v>8</v>
      </c>
      <c r="B25" s="17">
        <v>2</v>
      </c>
      <c r="C25" s="40" t="s">
        <v>113</v>
      </c>
      <c r="D25" s="40" t="s">
        <v>45</v>
      </c>
      <c r="E25" s="28" t="s">
        <v>91</v>
      </c>
      <c r="F25" s="51" t="s">
        <v>104</v>
      </c>
      <c r="G25" s="42" t="s">
        <v>49</v>
      </c>
      <c r="H25" s="16" t="s">
        <v>41</v>
      </c>
      <c r="I25" s="16" t="s">
        <v>47</v>
      </c>
      <c r="J25" s="16" t="s">
        <v>47</v>
      </c>
      <c r="K25" s="16" t="s">
        <v>48</v>
      </c>
      <c r="L25" s="25">
        <v>1</v>
      </c>
      <c r="M25" s="10"/>
      <c r="N25" s="10"/>
      <c r="O25" s="10"/>
      <c r="P25" s="10"/>
      <c r="Q25" s="10"/>
      <c r="R25" s="25">
        <v>1</v>
      </c>
      <c r="S25" s="10"/>
      <c r="T25" s="10"/>
      <c r="U25" s="10"/>
      <c r="V25" s="10"/>
      <c r="W25" s="10"/>
      <c r="X25" s="11"/>
      <c r="Y25" s="44">
        <f t="shared" si="2"/>
        <v>3173.76</v>
      </c>
      <c r="Z25" s="44">
        <v>3173.76</v>
      </c>
      <c r="AA25" s="45"/>
    </row>
    <row r="26" spans="1:27" s="5" customFormat="1" ht="89.25">
      <c r="A26" s="13">
        <v>9</v>
      </c>
      <c r="B26" s="17">
        <v>2</v>
      </c>
      <c r="C26" s="40" t="s">
        <v>114</v>
      </c>
      <c r="D26" s="40" t="s">
        <v>45</v>
      </c>
      <c r="E26" s="28" t="s">
        <v>92</v>
      </c>
      <c r="F26" s="51" t="s">
        <v>105</v>
      </c>
      <c r="G26" s="42" t="s">
        <v>121</v>
      </c>
      <c r="H26" s="16" t="s">
        <v>41</v>
      </c>
      <c r="I26" s="16" t="s">
        <v>47</v>
      </c>
      <c r="J26" s="16" t="s">
        <v>47</v>
      </c>
      <c r="K26" s="16" t="s">
        <v>48</v>
      </c>
      <c r="L26" s="25">
        <v>1</v>
      </c>
      <c r="M26" s="10"/>
      <c r="N26" s="10"/>
      <c r="O26" s="10"/>
      <c r="P26" s="10"/>
      <c r="Q26" s="10"/>
      <c r="R26" s="25">
        <v>1</v>
      </c>
      <c r="S26" s="10"/>
      <c r="T26" s="10"/>
      <c r="U26" s="10"/>
      <c r="V26" s="10"/>
      <c r="W26" s="10"/>
      <c r="X26" s="11"/>
      <c r="Y26" s="44">
        <f t="shared" si="2"/>
        <v>22275.84</v>
      </c>
      <c r="Z26" s="44">
        <v>22275.84</v>
      </c>
      <c r="AA26" s="45"/>
    </row>
    <row r="27" spans="1:27" s="5" customFormat="1" ht="38.25">
      <c r="A27" s="13">
        <v>10</v>
      </c>
      <c r="B27" s="17">
        <v>2</v>
      </c>
      <c r="C27" s="40" t="s">
        <v>115</v>
      </c>
      <c r="D27" s="40" t="s">
        <v>116</v>
      </c>
      <c r="E27" s="28" t="s">
        <v>93</v>
      </c>
      <c r="F27" s="51" t="s">
        <v>106</v>
      </c>
      <c r="G27" s="42" t="s">
        <v>49</v>
      </c>
      <c r="H27" s="16" t="s">
        <v>41</v>
      </c>
      <c r="I27" s="16" t="s">
        <v>47</v>
      </c>
      <c r="J27" s="16" t="s">
        <v>47</v>
      </c>
      <c r="K27" s="16" t="s">
        <v>48</v>
      </c>
      <c r="L27" s="25">
        <v>1</v>
      </c>
      <c r="M27" s="10"/>
      <c r="N27" s="10"/>
      <c r="O27" s="10"/>
      <c r="P27" s="10"/>
      <c r="Q27" s="10"/>
      <c r="R27" s="25">
        <v>1</v>
      </c>
      <c r="S27" s="10"/>
      <c r="T27" s="10"/>
      <c r="U27" s="10"/>
      <c r="V27" s="10"/>
      <c r="W27" s="10"/>
      <c r="X27" s="11"/>
      <c r="Y27" s="44">
        <f t="shared" si="2"/>
        <v>15445.84</v>
      </c>
      <c r="Z27" s="44">
        <v>15445.84</v>
      </c>
      <c r="AA27" s="45"/>
    </row>
    <row r="28" spans="1:27" s="5" customFormat="1" ht="31.5">
      <c r="A28" s="13">
        <v>11</v>
      </c>
      <c r="B28" s="17">
        <v>2</v>
      </c>
      <c r="C28" s="40" t="s">
        <v>69</v>
      </c>
      <c r="D28" s="40" t="s">
        <v>45</v>
      </c>
      <c r="E28" s="28" t="s">
        <v>94</v>
      </c>
      <c r="F28" s="51" t="s">
        <v>107</v>
      </c>
      <c r="G28" s="42" t="s">
        <v>49</v>
      </c>
      <c r="H28" s="16" t="s">
        <v>41</v>
      </c>
      <c r="I28" s="16" t="s">
        <v>47</v>
      </c>
      <c r="J28" s="16" t="s">
        <v>47</v>
      </c>
      <c r="K28" s="16" t="s">
        <v>48</v>
      </c>
      <c r="L28" s="25">
        <v>1</v>
      </c>
      <c r="M28" s="10"/>
      <c r="N28" s="10"/>
      <c r="O28" s="10"/>
      <c r="P28" s="10"/>
      <c r="Q28" s="10"/>
      <c r="R28" s="25">
        <v>1</v>
      </c>
      <c r="S28" s="10"/>
      <c r="T28" s="10"/>
      <c r="U28" s="10"/>
      <c r="V28" s="10"/>
      <c r="W28" s="10"/>
      <c r="X28" s="11"/>
      <c r="Y28" s="44">
        <f t="shared" si="2"/>
        <v>13636.24</v>
      </c>
      <c r="Z28" s="44">
        <v>13636.24</v>
      </c>
      <c r="AA28" s="45"/>
    </row>
    <row r="29" spans="1:27" s="5" customFormat="1" ht="38.25">
      <c r="A29" s="13">
        <v>12</v>
      </c>
      <c r="B29" s="17">
        <v>2</v>
      </c>
      <c r="C29" s="40" t="s">
        <v>117</v>
      </c>
      <c r="D29" s="40" t="s">
        <v>45</v>
      </c>
      <c r="E29" s="28" t="s">
        <v>95</v>
      </c>
      <c r="F29" s="51" t="s">
        <v>108</v>
      </c>
      <c r="G29" s="42" t="s">
        <v>49</v>
      </c>
      <c r="H29" s="16" t="s">
        <v>41</v>
      </c>
      <c r="I29" s="16" t="s">
        <v>47</v>
      </c>
      <c r="J29" s="16" t="s">
        <v>47</v>
      </c>
      <c r="K29" s="16" t="s">
        <v>48</v>
      </c>
      <c r="L29" s="25">
        <v>1</v>
      </c>
      <c r="M29" s="10"/>
      <c r="N29" s="10"/>
      <c r="O29" s="10"/>
      <c r="P29" s="10"/>
      <c r="Q29" s="10"/>
      <c r="R29" s="25">
        <v>1</v>
      </c>
      <c r="S29" s="10"/>
      <c r="T29" s="10"/>
      <c r="U29" s="10"/>
      <c r="V29" s="10"/>
      <c r="W29" s="10"/>
      <c r="X29" s="11"/>
      <c r="Y29" s="44">
        <f t="shared" si="2"/>
        <v>90089.59</v>
      </c>
      <c r="Z29" s="44">
        <v>90089.59</v>
      </c>
      <c r="AA29" s="45"/>
    </row>
    <row r="30" spans="1:27" s="5" customFormat="1" ht="31.5">
      <c r="A30" s="13">
        <v>13</v>
      </c>
      <c r="B30" s="17">
        <v>2</v>
      </c>
      <c r="C30" s="40" t="s">
        <v>118</v>
      </c>
      <c r="D30" s="40" t="s">
        <v>45</v>
      </c>
      <c r="E30" s="28" t="s">
        <v>96</v>
      </c>
      <c r="F30" s="51" t="s">
        <v>109</v>
      </c>
      <c r="G30" s="42" t="s">
        <v>122</v>
      </c>
      <c r="H30" s="16" t="s">
        <v>41</v>
      </c>
      <c r="I30" s="16" t="s">
        <v>47</v>
      </c>
      <c r="J30" s="16" t="s">
        <v>47</v>
      </c>
      <c r="K30" s="16" t="s">
        <v>48</v>
      </c>
      <c r="L30" s="25">
        <v>1</v>
      </c>
      <c r="M30" s="21"/>
      <c r="N30" s="21"/>
      <c r="O30" s="21"/>
      <c r="P30" s="22"/>
      <c r="Q30" s="23"/>
      <c r="R30" s="25">
        <v>1</v>
      </c>
      <c r="S30" s="18"/>
      <c r="T30" s="18"/>
      <c r="U30" s="18"/>
      <c r="V30" s="18"/>
      <c r="W30" s="18"/>
      <c r="X30" s="19"/>
      <c r="Y30" s="44">
        <f t="shared" si="2"/>
        <v>12125</v>
      </c>
      <c r="Z30" s="44">
        <v>12125</v>
      </c>
      <c r="AA30" s="20"/>
    </row>
    <row r="31" spans="1:27" s="5" customFormat="1" ht="20.25" customHeight="1">
      <c r="A31" s="37" t="s">
        <v>46</v>
      </c>
      <c r="B31" s="37"/>
      <c r="C31" s="37"/>
      <c r="D31" s="37"/>
      <c r="E31" s="37"/>
      <c r="F31" s="37"/>
      <c r="G31" s="37"/>
      <c r="H31" s="37"/>
      <c r="I31" s="37"/>
      <c r="J31" s="37"/>
      <c r="K31" s="37"/>
      <c r="L31" s="26">
        <f>SUM(L18:L30)</f>
        <v>31</v>
      </c>
      <c r="M31" s="10"/>
      <c r="N31" s="10"/>
      <c r="O31" s="10"/>
      <c r="P31" s="10"/>
      <c r="Q31" s="23"/>
      <c r="R31" s="24"/>
      <c r="S31" s="10"/>
      <c r="T31" s="10"/>
      <c r="U31" s="10"/>
      <c r="V31" s="10"/>
      <c r="W31" s="10"/>
      <c r="X31" s="10"/>
      <c r="Y31" s="10"/>
      <c r="Z31" s="10">
        <f>SUM(Z18:Z30)</f>
        <v>317153.58999999997</v>
      </c>
      <c r="AA31" s="10"/>
    </row>
    <row r="32" spans="1:27" s="5" customFormat="1" ht="60.75" customHeight="1">
      <c r="A32" s="31" t="s">
        <v>35</v>
      </c>
      <c r="B32" s="31"/>
      <c r="C32" s="31"/>
      <c r="D32" s="32" t="s">
        <v>23</v>
      </c>
      <c r="E32" s="32"/>
      <c r="F32" s="32"/>
      <c r="G32" s="32"/>
      <c r="H32" s="32"/>
      <c r="I32" s="32"/>
      <c r="J32" s="32"/>
      <c r="K32" s="32"/>
      <c r="L32" s="32"/>
      <c r="M32" s="32"/>
      <c r="N32" s="32"/>
      <c r="O32" s="32"/>
      <c r="P32" s="32"/>
      <c r="Q32" s="32"/>
      <c r="R32" s="32"/>
      <c r="S32" s="32"/>
      <c r="T32" s="32"/>
      <c r="U32" s="32"/>
      <c r="V32" s="32"/>
      <c r="W32" s="32"/>
      <c r="X32" s="32"/>
      <c r="Y32" s="32"/>
      <c r="Z32" s="32"/>
      <c r="AA32" s="32"/>
    </row>
    <row r="33" spans="1:27" s="5" customFormat="1" ht="41.25" customHeight="1">
      <c r="A33" s="31" t="s">
        <v>29</v>
      </c>
      <c r="B33" s="31"/>
      <c r="C33" s="31"/>
      <c r="D33" s="32" t="s">
        <v>28</v>
      </c>
      <c r="E33" s="32"/>
      <c r="F33" s="32"/>
      <c r="G33" s="32"/>
      <c r="H33" s="32"/>
      <c r="I33" s="32"/>
      <c r="J33" s="32"/>
      <c r="K33" s="32"/>
      <c r="L33" s="32"/>
      <c r="M33" s="32"/>
      <c r="N33" s="32"/>
      <c r="O33" s="32"/>
      <c r="P33" s="32"/>
      <c r="Q33" s="32"/>
      <c r="R33" s="32"/>
      <c r="S33" s="32"/>
      <c r="T33" s="32"/>
      <c r="U33" s="32"/>
      <c r="V33" s="32"/>
      <c r="W33" s="32"/>
      <c r="X33" s="32"/>
      <c r="Y33" s="32"/>
      <c r="Z33" s="32"/>
      <c r="AA33" s="32"/>
    </row>
    <row r="34" spans="1:27" s="5" customFormat="1" ht="54" customHeight="1">
      <c r="A34" s="31" t="s">
        <v>31</v>
      </c>
      <c r="B34" s="31"/>
      <c r="C34" s="31"/>
      <c r="D34" s="32" t="s">
        <v>30</v>
      </c>
      <c r="E34" s="32"/>
      <c r="F34" s="32"/>
      <c r="G34" s="32"/>
      <c r="H34" s="32"/>
      <c r="I34" s="32"/>
      <c r="J34" s="32"/>
      <c r="K34" s="32"/>
      <c r="L34" s="32"/>
      <c r="M34" s="32"/>
      <c r="N34" s="32"/>
      <c r="O34" s="32"/>
      <c r="P34" s="32"/>
      <c r="Q34" s="32"/>
      <c r="R34" s="32"/>
      <c r="S34" s="32"/>
      <c r="T34" s="32"/>
      <c r="U34" s="32"/>
      <c r="V34" s="32"/>
      <c r="W34" s="32"/>
      <c r="X34" s="32"/>
      <c r="Y34" s="32"/>
      <c r="Z34" s="32"/>
      <c r="AA34" s="32"/>
    </row>
    <row r="35" spans="1:27" s="5" customFormat="1" ht="47.25" customHeight="1">
      <c r="A35" s="31" t="s">
        <v>32</v>
      </c>
      <c r="B35" s="31"/>
      <c r="C35" s="31"/>
      <c r="D35" s="32" t="s">
        <v>42</v>
      </c>
      <c r="E35" s="32"/>
      <c r="F35" s="32"/>
      <c r="G35" s="32"/>
      <c r="H35" s="32"/>
      <c r="I35" s="32"/>
      <c r="J35" s="32"/>
      <c r="K35" s="32"/>
      <c r="L35" s="32"/>
      <c r="M35" s="32"/>
      <c r="N35" s="32"/>
      <c r="O35" s="32"/>
      <c r="P35" s="32"/>
      <c r="Q35" s="32"/>
      <c r="R35" s="32"/>
      <c r="S35" s="32"/>
      <c r="T35" s="32"/>
      <c r="U35" s="32"/>
      <c r="V35" s="32"/>
      <c r="W35" s="32"/>
      <c r="X35" s="32"/>
      <c r="Y35" s="32"/>
      <c r="Z35" s="32"/>
      <c r="AA35" s="32"/>
    </row>
    <row r="36" spans="1:27" s="5" customFormat="1" ht="227.25" customHeight="1">
      <c r="A36" s="29" t="s">
        <v>33</v>
      </c>
      <c r="B36" s="29"/>
      <c r="C36" s="29"/>
      <c r="D36" s="30" t="s">
        <v>40</v>
      </c>
      <c r="E36" s="30"/>
      <c r="F36" s="30"/>
      <c r="G36" s="30"/>
      <c r="H36" s="30"/>
      <c r="I36" s="30"/>
      <c r="J36" s="30"/>
      <c r="K36" s="30"/>
      <c r="L36" s="30"/>
      <c r="M36" s="30"/>
      <c r="N36" s="30"/>
      <c r="O36" s="30"/>
      <c r="P36" s="30"/>
      <c r="Q36" s="30"/>
      <c r="R36" s="30"/>
      <c r="S36" s="30"/>
      <c r="T36" s="30"/>
      <c r="U36" s="30"/>
      <c r="V36" s="30"/>
      <c r="W36" s="30"/>
      <c r="X36" s="30"/>
      <c r="Y36" s="30"/>
      <c r="Z36" s="30"/>
      <c r="AA36" s="30"/>
    </row>
    <row r="37" spans="1:27" s="5" customFormat="1" ht="108.75" customHeight="1">
      <c r="A37" s="29" t="s">
        <v>34</v>
      </c>
      <c r="B37" s="29"/>
      <c r="C37" s="29"/>
      <c r="D37" s="30" t="s">
        <v>44</v>
      </c>
      <c r="E37" s="30"/>
      <c r="F37" s="30"/>
      <c r="G37" s="30"/>
      <c r="H37" s="30"/>
      <c r="I37" s="30"/>
      <c r="J37" s="30"/>
      <c r="K37" s="30"/>
      <c r="L37" s="30"/>
      <c r="M37" s="30"/>
      <c r="N37" s="30"/>
      <c r="O37" s="30"/>
      <c r="P37" s="30"/>
      <c r="Q37" s="30"/>
      <c r="R37" s="30"/>
      <c r="S37" s="30"/>
      <c r="T37" s="30"/>
      <c r="U37" s="30"/>
      <c r="V37" s="30"/>
      <c r="W37" s="30"/>
      <c r="X37" s="30"/>
      <c r="Y37" s="30"/>
      <c r="Z37" s="30"/>
      <c r="AA37" s="30"/>
    </row>
    <row r="38" spans="1:27" ht="15">
      <c r="C38" s="2"/>
      <c r="D38" s="2"/>
      <c r="E38" s="2"/>
      <c r="F38" s="3"/>
      <c r="G38" s="3"/>
      <c r="H38" s="3"/>
      <c r="I38" s="3"/>
    </row>
    <row r="39" spans="1:27" ht="15">
      <c r="C39" s="2"/>
      <c r="D39" s="2"/>
      <c r="E39" s="2"/>
      <c r="F39" s="3"/>
      <c r="G39" s="3"/>
      <c r="H39" s="3"/>
      <c r="I39" s="3"/>
    </row>
  </sheetData>
  <mergeCells count="19">
    <mergeCell ref="E3:L3"/>
    <mergeCell ref="AA4:AA5"/>
    <mergeCell ref="A32:C32"/>
    <mergeCell ref="A34:C34"/>
    <mergeCell ref="M4:X4"/>
    <mergeCell ref="A17:K17"/>
    <mergeCell ref="D32:AA32"/>
    <mergeCell ref="Y4:Y5"/>
    <mergeCell ref="Z4:Z5"/>
    <mergeCell ref="A31:K31"/>
    <mergeCell ref="A37:C37"/>
    <mergeCell ref="D37:AA37"/>
    <mergeCell ref="A35:C35"/>
    <mergeCell ref="A33:C33"/>
    <mergeCell ref="A36:C36"/>
    <mergeCell ref="D36:AA36"/>
    <mergeCell ref="D33:AA33"/>
    <mergeCell ref="D34:AA34"/>
    <mergeCell ref="D35:AA35"/>
  </mergeCells>
  <conditionalFormatting sqref="C30:D30 C6:D16">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2019-05-16T14:03:22Z</dcterms:modified>
</cp:coreProperties>
</file>